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60" windowWidth="18888" windowHeight="7416" activeTab="1"/>
  </bookViews>
  <sheets>
    <sheet name="גיליון1" sheetId="1" r:id="rId1"/>
    <sheet name="גיליון2" sheetId="2" r:id="rId2"/>
  </sheets>
  <calcPr calcId="145621"/>
</workbook>
</file>

<file path=xl/calcChain.xml><?xml version="1.0" encoding="utf-8"?>
<calcChain xmlns="http://schemas.openxmlformats.org/spreadsheetml/2006/main">
  <c r="E9" i="2" l="1"/>
  <c r="E22" i="2" l="1"/>
  <c r="E20" i="2"/>
  <c r="E6" i="2"/>
  <c r="E5" i="2"/>
  <c r="E37" i="2" s="1"/>
  <c r="E7" i="2"/>
  <c r="E8" i="2"/>
  <c r="E10" i="2"/>
  <c r="E11" i="2"/>
  <c r="E12" i="2"/>
  <c r="E13" i="2"/>
  <c r="E14" i="2"/>
  <c r="E15" i="2"/>
  <c r="E16" i="2"/>
  <c r="E17" i="2"/>
  <c r="E18" i="2"/>
  <c r="E19" i="2"/>
  <c r="E21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F12" i="2" l="1"/>
  <c r="F19" i="2"/>
  <c r="F26" i="2"/>
  <c r="B10" i="2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F33" i="2"/>
  <c r="F36" i="2" l="1"/>
  <c r="G31" i="1"/>
  <c r="F31" i="1"/>
  <c r="F30" i="1" l="1"/>
  <c r="F8" i="1" l="1"/>
  <c r="F9" i="1"/>
  <c r="F10" i="1"/>
  <c r="F14" i="1"/>
  <c r="F15" i="1"/>
  <c r="F21" i="1"/>
  <c r="F22" i="1"/>
  <c r="F23" i="1"/>
  <c r="F24" i="1"/>
  <c r="F28" i="1"/>
  <c r="F29" i="1"/>
  <c r="G15" i="1" l="1"/>
  <c r="G24" i="1"/>
  <c r="F7" i="1"/>
  <c r="G10" i="1" l="1"/>
  <c r="G34" i="1" s="1"/>
  <c r="F34" i="1"/>
  <c r="B8" i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</calcChain>
</file>

<file path=xl/sharedStrings.xml><?xml version="1.0" encoding="utf-8"?>
<sst xmlns="http://schemas.openxmlformats.org/spreadsheetml/2006/main" count="90" uniqueCount="25">
  <si>
    <t>שעת כניסה</t>
  </si>
  <si>
    <t>שעת יציאה</t>
  </si>
  <si>
    <t>תאריך</t>
  </si>
  <si>
    <t>א</t>
  </si>
  <si>
    <t>ב</t>
  </si>
  <si>
    <t>ג</t>
  </si>
  <si>
    <t>ד</t>
  </si>
  <si>
    <t>ה</t>
  </si>
  <si>
    <t>ו</t>
  </si>
  <si>
    <t>ש</t>
  </si>
  <si>
    <t>יום</t>
  </si>
  <si>
    <t>סה''כ</t>
  </si>
  <si>
    <t>עמודה1</t>
  </si>
  <si>
    <t>עמודה2</t>
  </si>
  <si>
    <t>עמודה3</t>
  </si>
  <si>
    <t>עמודה4</t>
  </si>
  <si>
    <t>עמודה5</t>
  </si>
  <si>
    <t>עמודה6</t>
  </si>
  <si>
    <t>בס''ד</t>
  </si>
  <si>
    <t>ערב חג</t>
  </si>
  <si>
    <t>שבועות</t>
  </si>
  <si>
    <t>עמודה7</t>
  </si>
  <si>
    <t>סה''כ שבועי</t>
  </si>
  <si>
    <t>שמחה סאבח    חודש מאי</t>
  </si>
  <si>
    <t>יוני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</si>
</sst>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00000]h:mm;@"/>
    <numFmt numFmtId="165" formatCode="[$-F400]h:mm:ss\ AM/PM"/>
  </numFmts>
  <fonts count="2" x14ac:knownFonts="1">
    <font>
      <sz val="11"/>
      <color theme="1"/>
      <name val="Arial"/>
      <family val="2"/>
      <charset val="177"/>
      <scheme val="minor"/>
    </font>
    <font>
      <sz val="11"/>
      <color theme="1"/>
      <name val="Arial"/>
      <family val="2"/>
      <charset val="177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F1F5F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rgb="FFF1F5F9"/>
      </patternFill>
    </fill>
  </fills>
  <borders count="3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3" tint="-0.24994659260841701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3" tint="-0.24994659260841701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theme="3" tint="-0.24994659260841701"/>
      </left>
      <right style="double">
        <color indexed="64"/>
      </right>
      <top/>
      <bottom style="thin">
        <color indexed="64"/>
      </bottom>
      <diagonal/>
    </border>
    <border>
      <left style="double">
        <color theme="3" tint="-0.24994659260841701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6" borderId="0" applyNumberFormat="0" applyBorder="0" applyAlignment="0" applyProtection="0"/>
  </cellStyleXfs>
  <cellXfs count="85">
    <xf numFmtId="0" fontId="0" fillId="0" borderId="0" xfId="0"/>
    <xf numFmtId="164" fontId="0" fillId="0" borderId="0" xfId="0" applyNumberFormat="1"/>
    <xf numFmtId="20" fontId="0" fillId="0" borderId="0" xfId="0" applyNumberFormat="1"/>
    <xf numFmtId="165" fontId="0" fillId="0" borderId="0" xfId="0" applyNumberFormat="1"/>
    <xf numFmtId="46" fontId="0" fillId="0" borderId="0" xfId="0" applyNumberFormat="1"/>
    <xf numFmtId="0" fontId="0" fillId="3" borderId="0" xfId="0" applyFill="1"/>
    <xf numFmtId="0" fontId="1" fillId="2" borderId="1" xfId="1" applyBorder="1" applyAlignment="1">
      <alignment horizontal="center" vertical="center"/>
    </xf>
    <xf numFmtId="46" fontId="1" fillId="2" borderId="1" xfId="1" applyNumberFormat="1" applyBorder="1" applyAlignment="1">
      <alignment horizontal="center" vertical="center"/>
    </xf>
    <xf numFmtId="20" fontId="0" fillId="3" borderId="2" xfId="0" applyNumberFormat="1" applyFill="1" applyBorder="1" applyAlignment="1">
      <alignment horizontal="center" vertical="center"/>
    </xf>
    <xf numFmtId="46" fontId="0" fillId="4" borderId="2" xfId="0" applyNumberFormat="1" applyFill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46" fontId="1" fillId="2" borderId="2" xfId="1" applyNumberFormat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20" fontId="0" fillId="3" borderId="5" xfId="0" applyNumberFormat="1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1" fillId="2" borderId="5" xfId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1" fillId="2" borderId="6" xfId="1" applyBorder="1" applyAlignment="1">
      <alignment vertical="center"/>
    </xf>
    <xf numFmtId="0" fontId="0" fillId="3" borderId="7" xfId="0" applyFill="1" applyBorder="1" applyAlignment="1">
      <alignment horizontal="center" vertical="center"/>
    </xf>
    <xf numFmtId="164" fontId="0" fillId="3" borderId="7" xfId="0" applyNumberFormat="1" applyFill="1" applyBorder="1" applyAlignment="1">
      <alignment horizontal="center" vertical="center"/>
    </xf>
    <xf numFmtId="0" fontId="1" fillId="2" borderId="8" xfId="1" applyBorder="1" applyAlignment="1">
      <alignment horizontal="center" vertical="center"/>
    </xf>
    <xf numFmtId="0" fontId="1" fillId="2" borderId="9" xfId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1" fillId="2" borderId="11" xfId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1" fillId="2" borderId="12" xfId="1" applyBorder="1" applyAlignment="1">
      <alignment vertical="center"/>
    </xf>
    <xf numFmtId="0" fontId="1" fillId="2" borderId="4" xfId="1" applyBorder="1" applyAlignment="1">
      <alignment horizontal="center" vertical="center"/>
    </xf>
    <xf numFmtId="0" fontId="1" fillId="2" borderId="13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14" xfId="1" applyBorder="1" applyAlignment="1">
      <alignment horizontal="center" vertical="center"/>
    </xf>
    <xf numFmtId="0" fontId="1" fillId="2" borderId="15" xfId="1" applyBorder="1" applyAlignment="1">
      <alignment horizontal="center" vertical="center"/>
    </xf>
    <xf numFmtId="20" fontId="0" fillId="3" borderId="16" xfId="0" applyNumberFormat="1" applyFill="1" applyBorder="1" applyAlignment="1">
      <alignment horizontal="center" vertical="center"/>
    </xf>
    <xf numFmtId="20" fontId="0" fillId="3" borderId="17" xfId="0" applyNumberFormat="1" applyFill="1" applyBorder="1" applyAlignment="1">
      <alignment horizontal="center" vertical="center"/>
    </xf>
    <xf numFmtId="20" fontId="0" fillId="3" borderId="19" xfId="0" applyNumberFormat="1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1" fillId="2" borderId="17" xfId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1" fillId="2" borderId="18" xfId="1" applyBorder="1" applyAlignment="1">
      <alignment vertical="center"/>
    </xf>
    <xf numFmtId="46" fontId="0" fillId="3" borderId="2" xfId="0" applyNumberFormat="1" applyFill="1" applyBorder="1" applyAlignment="1">
      <alignment horizontal="center" vertical="center"/>
    </xf>
    <xf numFmtId="46" fontId="0" fillId="4" borderId="20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4" borderId="0" xfId="0" applyFont="1" applyFill="1" applyBorder="1"/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1" fillId="6" borderId="23" xfId="2" applyBorder="1" applyAlignment="1">
      <alignment horizontal="center"/>
    </xf>
    <xf numFmtId="0" fontId="1" fillId="6" borderId="24" xfId="2" applyBorder="1" applyAlignment="1">
      <alignment horizontal="center"/>
    </xf>
    <xf numFmtId="0" fontId="1" fillId="6" borderId="25" xfId="2" applyBorder="1" applyAlignment="1">
      <alignment horizontal="center"/>
    </xf>
    <xf numFmtId="0" fontId="1" fillId="7" borderId="26" xfId="1" applyFill="1" applyBorder="1" applyAlignment="1">
      <alignment horizontal="center"/>
    </xf>
    <xf numFmtId="0" fontId="1" fillId="7" borderId="5" xfId="1" applyFill="1" applyBorder="1" applyAlignment="1">
      <alignment horizontal="center"/>
    </xf>
    <xf numFmtId="0" fontId="0" fillId="4" borderId="2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1" fillId="6" borderId="26" xfId="2" applyBorder="1" applyAlignment="1">
      <alignment horizontal="center"/>
    </xf>
    <xf numFmtId="0" fontId="1" fillId="6" borderId="5" xfId="2" applyBorder="1" applyAlignment="1">
      <alignment horizontal="center"/>
    </xf>
    <xf numFmtId="0" fontId="0" fillId="7" borderId="26" xfId="1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1" fillId="7" borderId="5" xfId="1" applyFill="1" applyBorder="1" applyAlignment="1">
      <alignment horizontal="right"/>
    </xf>
    <xf numFmtId="0" fontId="0" fillId="4" borderId="5" xfId="0" applyFill="1" applyBorder="1" applyAlignment="1">
      <alignment horizontal="right"/>
    </xf>
    <xf numFmtId="0" fontId="1" fillId="6" borderId="5" xfId="2" applyBorder="1" applyAlignment="1">
      <alignment horizontal="right"/>
    </xf>
    <xf numFmtId="46" fontId="0" fillId="6" borderId="24" xfId="2" applyNumberFormat="1" applyFont="1" applyBorder="1" applyAlignment="1">
      <alignment horizontal="center"/>
    </xf>
    <xf numFmtId="46" fontId="1" fillId="7" borderId="5" xfId="1" applyNumberFormat="1" applyFill="1" applyBorder="1" applyAlignment="1">
      <alignment horizontal="center"/>
    </xf>
    <xf numFmtId="46" fontId="0" fillId="4" borderId="5" xfId="0" applyNumberFormat="1" applyFill="1" applyBorder="1" applyAlignment="1">
      <alignment horizontal="center"/>
    </xf>
    <xf numFmtId="46" fontId="1" fillId="6" borderId="5" xfId="2" applyNumberFormat="1" applyBorder="1" applyAlignment="1">
      <alignment horizontal="center"/>
    </xf>
    <xf numFmtId="46" fontId="1" fillId="6" borderId="24" xfId="2" applyNumberFormat="1" applyBorder="1" applyAlignment="1">
      <alignment horizontal="center"/>
    </xf>
    <xf numFmtId="46" fontId="1" fillId="7" borderId="5" xfId="1" applyNumberFormat="1" applyFill="1" applyBorder="1" applyAlignment="1">
      <alignment horizontal="right"/>
    </xf>
    <xf numFmtId="46" fontId="0" fillId="7" borderId="5" xfId="1" applyNumberFormat="1" applyFont="1" applyFill="1" applyBorder="1" applyAlignment="1">
      <alignment horizontal="right"/>
    </xf>
    <xf numFmtId="46" fontId="0" fillId="4" borderId="5" xfId="0" applyNumberFormat="1" applyFill="1" applyBorder="1" applyAlignment="1">
      <alignment horizontal="right"/>
    </xf>
    <xf numFmtId="46" fontId="1" fillId="6" borderId="5" xfId="2" applyNumberFormat="1" applyBorder="1" applyAlignment="1">
      <alignment horizontal="right"/>
    </xf>
    <xf numFmtId="46" fontId="1" fillId="7" borderId="27" xfId="1" applyNumberFormat="1" applyFill="1" applyBorder="1" applyAlignment="1">
      <alignment horizontal="right"/>
    </xf>
    <xf numFmtId="46" fontId="0" fillId="4" borderId="27" xfId="0" applyNumberFormat="1" applyFill="1" applyBorder="1" applyAlignment="1">
      <alignment horizontal="right"/>
    </xf>
    <xf numFmtId="46" fontId="1" fillId="6" borderId="27" xfId="2" applyNumberFormat="1" applyBorder="1" applyAlignment="1">
      <alignment horizontal="right"/>
    </xf>
    <xf numFmtId="46" fontId="0" fillId="7" borderId="27" xfId="1" applyNumberFormat="1" applyFont="1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46" fontId="0" fillId="3" borderId="30" xfId="0" applyNumberFormat="1" applyFill="1" applyBorder="1" applyAlignment="1">
      <alignment horizontal="center"/>
    </xf>
    <xf numFmtId="46" fontId="0" fillId="3" borderId="31" xfId="0" applyNumberFormat="1" applyFill="1" applyBorder="1" applyAlignment="1">
      <alignment horizontal="center"/>
    </xf>
    <xf numFmtId="46" fontId="0" fillId="6" borderId="27" xfId="2" applyNumberFormat="1" applyFont="1" applyBorder="1" applyAlignment="1">
      <alignment horizontal="right"/>
    </xf>
    <xf numFmtId="0" fontId="0" fillId="2" borderId="21" xfId="1" applyFont="1" applyBorder="1" applyAlignment="1">
      <alignment horizontal="center" vertical="center"/>
    </xf>
    <xf numFmtId="0" fontId="0" fillId="2" borderId="22" xfId="1" applyFont="1" applyBorder="1" applyAlignment="1">
      <alignment horizontal="center" vertical="center"/>
    </xf>
    <xf numFmtId="0" fontId="1" fillId="6" borderId="28" xfId="2" applyBorder="1" applyAlignment="1">
      <alignment horizontal="center" vertical="center"/>
    </xf>
    <xf numFmtId="0" fontId="1" fillId="6" borderId="22" xfId="2" applyBorder="1" applyAlignment="1">
      <alignment horizontal="center" vertical="center"/>
    </xf>
  </cellXfs>
  <cellStyles count="3">
    <cellStyle name="20% - הדגשה1" xfId="1" builtinId="30"/>
    <cellStyle name="40% - הדגשה1" xfId="2" builtinId="31"/>
    <cellStyle name="Normal" xfId="0" builtinId="0"/>
  </cellStyles>
  <dxfs count="23">
    <dxf>
      <numFmt numFmtId="31" formatCode="[h]:mm:ss"/>
      <fill>
        <patternFill patternType="solid">
          <fgColor indexed="64"/>
          <bgColor rgb="FFF1F5F9"/>
        </patternFill>
      </fill>
      <alignment horizontal="center" vertical="bottom" textRotation="0" wrapText="0" indent="0" justifyLastLine="0" shrinkToFit="0" readingOrder="0"/>
      <border diagonalUp="0" diagonalDown="0" outline="0">
        <left style="double">
          <color auto="1"/>
        </left>
        <right style="thin">
          <color auto="1"/>
        </right>
        <top style="thin">
          <color auto="1"/>
        </top>
        <bottom/>
      </border>
    </dxf>
    <dxf>
      <numFmt numFmtId="31" formatCode="[h]:mm:ss"/>
      <fill>
        <patternFill patternType="solid">
          <fgColor indexed="64"/>
          <bgColor rgb="FFF1F5F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rgb="FFF1F5F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rgb="FFF1F5F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rgb="FFF1F5F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rgb="FFF1F5F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double">
          <color auto="1"/>
        </right>
        <top style="thin">
          <color auto="1"/>
        </top>
        <bottom/>
      </border>
    </dxf>
    <dxf>
      <fill>
        <patternFill>
          <bgColor rgb="FFF1F5F9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double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numFmt numFmtId="31" formatCode="[h]:mm:ss"/>
      <fill>
        <patternFill>
          <bgColor rgb="FFF1F5F9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>
          <bgColor rgb="FFF1F5F9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>
          <bgColor rgb="FFF1F5F9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>
          <bgColor rgb="FFF1F5F9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>
          <bgColor rgb="FFF1F5F9"/>
        </patternFill>
      </fill>
      <alignment horizontal="center" vertical="bottom" textRotation="0" wrapText="0" indent="0" justifyLastLine="0" shrinkToFit="0" readingOrder="0"/>
      <border diagonalUp="0" diagonalDown="0">
        <left style="double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>
          <bgColor rgb="FFF1F5F9"/>
        </patternFill>
      </fill>
      <alignment horizontal="center" vertical="bottom" textRotation="0" wrapText="0" indent="0" justifyLastLine="0" shrinkToFit="0" readingOrder="0"/>
    </dxf>
    <dxf>
      <fill>
        <patternFill>
          <bgColor rgb="FFF1F5F9"/>
        </patternFill>
      </fill>
      <alignment horizontal="center" vertical="bottom" textRotation="0" wrapText="0" indent="0" justifyLastLine="0" shrinkToFit="0" readingOrder="0"/>
    </dxf>
    <dxf>
      <fill>
        <patternFill>
          <bgColor rgb="FFF1F5F9"/>
        </patternFill>
      </fill>
    </dxf>
    <dxf>
      <fill>
        <patternFill>
          <bgColor rgb="FFF1F5F9"/>
        </patternFill>
      </fill>
    </dxf>
    <dxf>
      <fill>
        <patternFill>
          <bgColor rgb="FFF1F5F9"/>
        </patternFill>
      </fill>
    </dxf>
    <dxf>
      <fill>
        <patternFill>
          <bgColor rgb="FFF1F5F9"/>
        </patternFill>
      </fill>
    </dxf>
    <dxf>
      <fill>
        <patternFill>
          <bgColor rgb="FFF1F5F9"/>
        </patternFill>
      </fill>
    </dxf>
    <dxf>
      <fill>
        <patternFill>
          <bgColor rgb="FFF1F5F9"/>
        </patternFill>
      </fill>
    </dxf>
    <dxf>
      <fill>
        <patternFill>
          <bgColor rgb="FFF1F5F9"/>
        </patternFill>
      </fill>
    </dxf>
    <dxf>
      <fill>
        <patternFill>
          <bgColor rgb="FFF1F5F9"/>
        </patternFill>
      </fill>
    </dxf>
    <dxf>
      <fill>
        <patternFill>
          <bgColor rgb="FFF1F5F9"/>
        </patternFill>
      </fill>
    </dxf>
  </dxfs>
  <tableStyles count="1" defaultTableStyle="TableStyleMedium2" defaultPivotStyle="PivotStyleLight16">
    <tableStyle name="סגנון טבלה 1" pivot="0" count="0"/>
  </tableStyles>
  <colors>
    <mruColors>
      <color rgb="FFF1F5F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טבלה1" displayName="טבלה1" ref="A4:G34" totalsRowShown="0" headerRowDxfId="22" dataDxfId="21">
  <autoFilter ref="A4:G34"/>
  <tableColumns count="7">
    <tableColumn id="1" name="עמודה1" dataDxfId="20"/>
    <tableColumn id="2" name="עמודה2" dataDxfId="19"/>
    <tableColumn id="3" name="עמודה3" dataDxfId="18"/>
    <tableColumn id="4" name="עמודה4" dataDxfId="17"/>
    <tableColumn id="5" name="עמודה5" dataDxfId="16"/>
    <tableColumn id="6" name="עמודה6" dataDxfId="15"/>
    <tableColumn id="10" name="עמודה7" dataDxfId="14"/>
  </tableColumns>
  <tableStyleInfo name="TableStyleLight16" showFirstColumn="0" showLastColumn="0" showRowStripes="1" showColumnStripes="0"/>
</table>
</file>

<file path=xl/tables/table2.xml><?xml version="1.0" encoding="utf-8"?>
<table xmlns="http://schemas.openxmlformats.org/spreadsheetml/2006/main" id="2" name="טבלה13" displayName="טבלה13" ref="A4:F37" totalsRowCount="1" headerRowDxfId="13" dataDxfId="12">
  <autoFilter ref="A4:F36"/>
  <tableColumns count="6">
    <tableColumn id="1" name="עמודה1" dataDxfId="11" totalsRowDxfId="5"/>
    <tableColumn id="2" name="עמודה2" dataDxfId="10" totalsRowDxfId="4"/>
    <tableColumn id="4" name="עמודה4" dataDxfId="9" totalsRowDxfId="3"/>
    <tableColumn id="5" name="עמודה5" dataDxfId="8" totalsRowDxfId="2"/>
    <tableColumn id="6" name="עמודה6" totalsRowFunction="custom" dataDxfId="7" totalsRowDxfId="1">
      <calculatedColumnFormula>טבלה13[[#This Row],[עמודה5]]-טבלה13[[#This Row],[עמודה4]]</calculatedColumnFormula>
      <totalsRowFormula>SUM(E5:E9)</totalsRowFormula>
    </tableColumn>
    <tableColumn id="10" name="עמודה7" dataDxfId="6" totalsRowDxfId="0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rightToLeft="1" zoomScale="50" zoomScaleNormal="50" workbookViewId="0">
      <selection sqref="A1:G37"/>
    </sheetView>
  </sheetViews>
  <sheetFormatPr defaultRowHeight="13.8" x14ac:dyDescent="0.25"/>
  <cols>
    <col min="4" max="4" width="13.19921875" customWidth="1"/>
    <col min="5" max="5" width="12.3984375" customWidth="1"/>
    <col min="6" max="6" width="12.69921875" customWidth="1"/>
    <col min="7" max="7" width="12.296875" customWidth="1"/>
    <col min="9" max="9" width="8.796875" hidden="1" customWidth="1"/>
  </cols>
  <sheetData>
    <row r="1" spans="1:9" ht="17.399999999999999" customHeight="1" thickBot="1" x14ac:dyDescent="0.3">
      <c r="A1" t="s">
        <v>18</v>
      </c>
    </row>
    <row r="2" spans="1:9" ht="36.6" customHeight="1" thickTop="1" thickBot="1" x14ac:dyDescent="0.3">
      <c r="D2" s="81" t="s">
        <v>23</v>
      </c>
      <c r="E2" s="82"/>
    </row>
    <row r="3" spans="1:9" ht="20.399999999999999" customHeight="1" thickTop="1" thickBot="1" x14ac:dyDescent="0.3">
      <c r="I3" s="3"/>
    </row>
    <row r="4" spans="1:9" ht="14.4" hidden="1" thickBot="1" x14ac:dyDescent="0.3">
      <c r="A4" s="5" t="s">
        <v>12</v>
      </c>
      <c r="B4" s="5" t="s">
        <v>13</v>
      </c>
      <c r="C4" s="5" t="s">
        <v>14</v>
      </c>
      <c r="D4" s="5" t="s">
        <v>15</v>
      </c>
      <c r="E4" s="5" t="s">
        <v>16</v>
      </c>
      <c r="F4" s="5" t="s">
        <v>17</v>
      </c>
      <c r="G4" s="5" t="s">
        <v>21</v>
      </c>
    </row>
    <row r="5" spans="1:9" ht="19.95" hidden="1" customHeight="1" thickBot="1" x14ac:dyDescent="0.3">
      <c r="A5" s="5"/>
      <c r="B5" s="5"/>
      <c r="C5" s="5"/>
      <c r="D5" s="5"/>
      <c r="E5" s="5"/>
      <c r="F5" s="5"/>
      <c r="G5" s="5"/>
    </row>
    <row r="6" spans="1:9" ht="22.95" customHeight="1" thickTop="1" thickBot="1" x14ac:dyDescent="0.3">
      <c r="A6" s="28" t="s">
        <v>10</v>
      </c>
      <c r="B6" s="21" t="s">
        <v>2</v>
      </c>
      <c r="C6" s="20"/>
      <c r="D6" s="20" t="s">
        <v>0</v>
      </c>
      <c r="E6" s="32" t="s">
        <v>1</v>
      </c>
      <c r="F6" s="6" t="s">
        <v>11</v>
      </c>
      <c r="G6" s="6" t="s">
        <v>22</v>
      </c>
    </row>
    <row r="7" spans="1:9" ht="22.95" customHeight="1" thickTop="1" x14ac:dyDescent="0.25">
      <c r="A7" s="29" t="s">
        <v>3</v>
      </c>
      <c r="B7" s="22">
        <v>5</v>
      </c>
      <c r="C7" s="18"/>
      <c r="D7" s="19">
        <v>0.41666666666666669</v>
      </c>
      <c r="E7" s="33">
        <v>0.65277777777777779</v>
      </c>
      <c r="F7" s="35">
        <f>E7-D7</f>
        <v>0.2361111111111111</v>
      </c>
      <c r="G7" s="35"/>
    </row>
    <row r="8" spans="1:9" ht="22.95" customHeight="1" x14ac:dyDescent="0.25">
      <c r="A8" s="30" t="s">
        <v>4</v>
      </c>
      <c r="B8" s="23">
        <f t="shared" ref="B8:B33" si="0">B7+1</f>
        <v>6</v>
      </c>
      <c r="C8" s="12"/>
      <c r="D8" s="13">
        <v>0.41666666666666669</v>
      </c>
      <c r="E8" s="34">
        <v>0.64930555555555558</v>
      </c>
      <c r="F8" s="8">
        <f>E8-D8</f>
        <v>0.2326388888888889</v>
      </c>
      <c r="G8" s="8"/>
    </row>
    <row r="9" spans="1:9" ht="22.95" customHeight="1" x14ac:dyDescent="0.25">
      <c r="A9" s="30" t="s">
        <v>5</v>
      </c>
      <c r="B9" s="23">
        <f t="shared" si="0"/>
        <v>7</v>
      </c>
      <c r="C9" s="12"/>
      <c r="D9" s="13">
        <v>0.44097222222222227</v>
      </c>
      <c r="E9" s="34">
        <v>0.60416666666666663</v>
      </c>
      <c r="F9" s="40">
        <f>E9-D9</f>
        <v>0.16319444444444436</v>
      </c>
      <c r="G9" s="8"/>
      <c r="H9" s="1"/>
    </row>
    <row r="10" spans="1:9" ht="22.95" customHeight="1" x14ac:dyDescent="0.25">
      <c r="A10" s="30" t="s">
        <v>6</v>
      </c>
      <c r="B10" s="23">
        <f t="shared" si="0"/>
        <v>8</v>
      </c>
      <c r="C10" s="12"/>
      <c r="D10" s="13">
        <v>0.4236111111111111</v>
      </c>
      <c r="E10" s="34">
        <v>0.59027777777777779</v>
      </c>
      <c r="F10" s="40">
        <f>E10-D10</f>
        <v>0.16666666666666669</v>
      </c>
      <c r="G10" s="8">
        <f>SUM(F7:F10)</f>
        <v>0.79861111111111116</v>
      </c>
      <c r="H10" s="1"/>
    </row>
    <row r="11" spans="1:9" ht="22.95" customHeight="1" x14ac:dyDescent="0.25">
      <c r="A11" s="30" t="s">
        <v>7</v>
      </c>
      <c r="B11" s="24">
        <f t="shared" si="0"/>
        <v>9</v>
      </c>
      <c r="C11" s="14"/>
      <c r="D11" s="14"/>
      <c r="E11" s="36"/>
      <c r="F11" s="9"/>
      <c r="G11" s="9"/>
      <c r="H11" s="1"/>
    </row>
    <row r="12" spans="1:9" ht="22.95" customHeight="1" x14ac:dyDescent="0.25">
      <c r="A12" s="30" t="s">
        <v>8</v>
      </c>
      <c r="B12" s="24">
        <f t="shared" si="0"/>
        <v>10</v>
      </c>
      <c r="C12" s="14"/>
      <c r="D12" s="14"/>
      <c r="E12" s="36"/>
      <c r="F12" s="9"/>
      <c r="G12" s="9"/>
      <c r="H12" s="1"/>
    </row>
    <row r="13" spans="1:9" ht="22.95" customHeight="1" x14ac:dyDescent="0.25">
      <c r="A13" s="30" t="s">
        <v>9</v>
      </c>
      <c r="B13" s="25">
        <f t="shared" si="0"/>
        <v>11</v>
      </c>
      <c r="C13" s="15"/>
      <c r="D13" s="15"/>
      <c r="E13" s="37"/>
      <c r="F13" s="11"/>
      <c r="G13" s="10"/>
      <c r="H13" s="2"/>
    </row>
    <row r="14" spans="1:9" ht="22.95" customHeight="1" x14ac:dyDescent="0.25">
      <c r="A14" s="30" t="s">
        <v>3</v>
      </c>
      <c r="B14" s="23">
        <f t="shared" si="0"/>
        <v>12</v>
      </c>
      <c r="C14" s="12"/>
      <c r="D14" s="13">
        <v>0.58333333333333337</v>
      </c>
      <c r="E14" s="34">
        <v>0.78819444444444453</v>
      </c>
      <c r="F14" s="40">
        <f>E14-D14</f>
        <v>0.20486111111111116</v>
      </c>
      <c r="G14" s="8"/>
    </row>
    <row r="15" spans="1:9" ht="22.95" customHeight="1" x14ac:dyDescent="0.25">
      <c r="A15" s="30" t="s">
        <v>4</v>
      </c>
      <c r="B15" s="23">
        <f t="shared" si="0"/>
        <v>13</v>
      </c>
      <c r="C15" s="12"/>
      <c r="D15" s="13">
        <v>0.44791666666666669</v>
      </c>
      <c r="E15" s="34">
        <v>0.67013888888888884</v>
      </c>
      <c r="F15" s="40">
        <f>E15-D15</f>
        <v>0.22222222222222215</v>
      </c>
      <c r="G15" s="8">
        <f>SUM(F14:F15)</f>
        <v>0.42708333333333331</v>
      </c>
      <c r="H15" s="2"/>
    </row>
    <row r="16" spans="1:9" ht="22.95" customHeight="1" x14ac:dyDescent="0.25">
      <c r="A16" s="30" t="s">
        <v>5</v>
      </c>
      <c r="B16" s="26">
        <f t="shared" si="0"/>
        <v>14</v>
      </c>
      <c r="C16" s="16" t="s">
        <v>19</v>
      </c>
      <c r="D16" s="16"/>
      <c r="E16" s="38"/>
      <c r="F16" s="11"/>
      <c r="G16" s="10"/>
    </row>
    <row r="17" spans="1:8" ht="22.95" customHeight="1" x14ac:dyDescent="0.25">
      <c r="A17" s="30" t="s">
        <v>6</v>
      </c>
      <c r="B17" s="26">
        <f t="shared" si="0"/>
        <v>15</v>
      </c>
      <c r="C17" s="16" t="s">
        <v>20</v>
      </c>
      <c r="D17" s="16"/>
      <c r="E17" s="38"/>
      <c r="F17" s="11"/>
      <c r="G17" s="10"/>
    </row>
    <row r="18" spans="1:8" ht="22.95" customHeight="1" x14ac:dyDescent="0.25">
      <c r="A18" s="30" t="s">
        <v>7</v>
      </c>
      <c r="B18" s="24">
        <f t="shared" si="0"/>
        <v>16</v>
      </c>
      <c r="C18" s="14"/>
      <c r="D18" s="14"/>
      <c r="E18" s="36"/>
      <c r="F18" s="9"/>
      <c r="G18" s="9"/>
    </row>
    <row r="19" spans="1:8" ht="22.95" customHeight="1" x14ac:dyDescent="0.25">
      <c r="A19" s="30" t="s">
        <v>8</v>
      </c>
      <c r="B19" s="24">
        <f t="shared" si="0"/>
        <v>17</v>
      </c>
      <c r="C19" s="14"/>
      <c r="D19" s="14"/>
      <c r="E19" s="36"/>
      <c r="F19" s="9"/>
      <c r="G19" s="9"/>
    </row>
    <row r="20" spans="1:8" ht="22.95" customHeight="1" x14ac:dyDescent="0.25">
      <c r="A20" s="30" t="s">
        <v>9</v>
      </c>
      <c r="B20" s="25">
        <f t="shared" si="0"/>
        <v>18</v>
      </c>
      <c r="C20" s="15"/>
      <c r="D20" s="15"/>
      <c r="E20" s="37"/>
      <c r="F20" s="11"/>
      <c r="G20" s="10"/>
    </row>
    <row r="21" spans="1:8" ht="22.95" customHeight="1" x14ac:dyDescent="0.25">
      <c r="A21" s="30" t="s">
        <v>3</v>
      </c>
      <c r="B21" s="23">
        <f t="shared" si="0"/>
        <v>19</v>
      </c>
      <c r="C21" s="12"/>
      <c r="D21" s="13">
        <v>0.43055555555555558</v>
      </c>
      <c r="E21" s="34">
        <v>0.66666666666666663</v>
      </c>
      <c r="F21" s="40">
        <f>E21-D21</f>
        <v>0.23611111111111105</v>
      </c>
      <c r="G21" s="8"/>
    </row>
    <row r="22" spans="1:8" ht="22.95" customHeight="1" x14ac:dyDescent="0.25">
      <c r="A22" s="30" t="s">
        <v>4</v>
      </c>
      <c r="B22" s="23">
        <f t="shared" si="0"/>
        <v>20</v>
      </c>
      <c r="C22" s="12"/>
      <c r="D22" s="13">
        <v>0.4201388888888889</v>
      </c>
      <c r="E22" s="34">
        <v>0.64583333333333337</v>
      </c>
      <c r="F22" s="40">
        <f>E22-D22</f>
        <v>0.22569444444444448</v>
      </c>
      <c r="G22" s="8"/>
    </row>
    <row r="23" spans="1:8" ht="22.95" customHeight="1" x14ac:dyDescent="0.25">
      <c r="A23" s="30" t="s">
        <v>5</v>
      </c>
      <c r="B23" s="23">
        <f t="shared" si="0"/>
        <v>21</v>
      </c>
      <c r="C23" s="12"/>
      <c r="D23" s="13">
        <v>0.57638888888888895</v>
      </c>
      <c r="E23" s="34">
        <v>0.81944444444444453</v>
      </c>
      <c r="F23" s="40">
        <f>E23-D23</f>
        <v>0.24305555555555558</v>
      </c>
      <c r="G23" s="8"/>
    </row>
    <row r="24" spans="1:8" ht="22.95" customHeight="1" x14ac:dyDescent="0.25">
      <c r="A24" s="30" t="s">
        <v>6</v>
      </c>
      <c r="B24" s="23">
        <f t="shared" si="0"/>
        <v>22</v>
      </c>
      <c r="C24" s="12"/>
      <c r="D24" s="13">
        <v>0.4236111111111111</v>
      </c>
      <c r="E24" s="34">
        <v>0.64583333333333337</v>
      </c>
      <c r="F24" s="40">
        <f>E24-D24</f>
        <v>0.22222222222222227</v>
      </c>
      <c r="G24" s="8">
        <f>SUM(F21:F24)</f>
        <v>0.92708333333333348</v>
      </c>
      <c r="H24" s="2"/>
    </row>
    <row r="25" spans="1:8" ht="22.95" customHeight="1" x14ac:dyDescent="0.25">
      <c r="A25" s="30" t="s">
        <v>7</v>
      </c>
      <c r="B25" s="24">
        <f t="shared" si="0"/>
        <v>23</v>
      </c>
      <c r="C25" s="14"/>
      <c r="D25" s="14"/>
      <c r="E25" s="36"/>
      <c r="F25" s="9"/>
      <c r="G25" s="9"/>
    </row>
    <row r="26" spans="1:8" ht="22.95" customHeight="1" x14ac:dyDescent="0.25">
      <c r="A26" s="30" t="s">
        <v>8</v>
      </c>
      <c r="B26" s="24">
        <f t="shared" si="0"/>
        <v>24</v>
      </c>
      <c r="C26" s="14"/>
      <c r="D26" s="14"/>
      <c r="E26" s="36"/>
      <c r="F26" s="9"/>
      <c r="G26" s="9"/>
    </row>
    <row r="27" spans="1:8" ht="22.95" customHeight="1" x14ac:dyDescent="0.25">
      <c r="A27" s="30" t="s">
        <v>9</v>
      </c>
      <c r="B27" s="25">
        <f t="shared" si="0"/>
        <v>25</v>
      </c>
      <c r="C27" s="15"/>
      <c r="D27" s="15"/>
      <c r="E27" s="37"/>
      <c r="F27" s="11"/>
      <c r="G27" s="10"/>
    </row>
    <row r="28" spans="1:8" ht="22.95" customHeight="1" x14ac:dyDescent="0.25">
      <c r="A28" s="30" t="s">
        <v>3</v>
      </c>
      <c r="B28" s="23">
        <f t="shared" si="0"/>
        <v>26</v>
      </c>
      <c r="C28" s="12"/>
      <c r="D28" s="13">
        <v>0.40625</v>
      </c>
      <c r="E28" s="34">
        <v>0.64583333333333337</v>
      </c>
      <c r="F28" s="40">
        <f>E28-D28</f>
        <v>0.23958333333333337</v>
      </c>
      <c r="G28" s="8"/>
    </row>
    <row r="29" spans="1:8" ht="22.95" customHeight="1" x14ac:dyDescent="0.25">
      <c r="A29" s="30" t="s">
        <v>4</v>
      </c>
      <c r="B29" s="23">
        <f t="shared" si="0"/>
        <v>27</v>
      </c>
      <c r="C29" s="12"/>
      <c r="D29" s="13">
        <v>0.58680555555555558</v>
      </c>
      <c r="E29" s="34">
        <v>0.83333333333333337</v>
      </c>
      <c r="F29" s="40">
        <f>E29-D29</f>
        <v>0.24652777777777779</v>
      </c>
      <c r="G29" s="8"/>
    </row>
    <row r="30" spans="1:8" ht="22.95" customHeight="1" x14ac:dyDescent="0.25">
      <c r="A30" s="30" t="s">
        <v>5</v>
      </c>
      <c r="B30" s="23">
        <f t="shared" si="0"/>
        <v>28</v>
      </c>
      <c r="C30" s="12"/>
      <c r="D30" s="13">
        <v>0.4201388888888889</v>
      </c>
      <c r="E30" s="34">
        <v>0.64930555555555558</v>
      </c>
      <c r="F30" s="40">
        <f>E30-D30</f>
        <v>0.22916666666666669</v>
      </c>
      <c r="G30" s="8"/>
    </row>
    <row r="31" spans="1:8" ht="22.95" customHeight="1" x14ac:dyDescent="0.25">
      <c r="A31" s="30" t="s">
        <v>6</v>
      </c>
      <c r="B31" s="23">
        <f t="shared" si="0"/>
        <v>29</v>
      </c>
      <c r="C31" s="12"/>
      <c r="D31" s="13">
        <v>0.4375</v>
      </c>
      <c r="E31" s="34">
        <v>0.66666666666666663</v>
      </c>
      <c r="F31" s="40">
        <f>E31-D31</f>
        <v>0.22916666666666663</v>
      </c>
      <c r="G31" s="8">
        <f>SUM(F28:F31)</f>
        <v>0.94444444444444453</v>
      </c>
    </row>
    <row r="32" spans="1:8" ht="22.95" customHeight="1" x14ac:dyDescent="0.25">
      <c r="A32" s="30" t="s">
        <v>7</v>
      </c>
      <c r="B32" s="24">
        <f t="shared" si="0"/>
        <v>30</v>
      </c>
      <c r="C32" s="14"/>
      <c r="D32" s="14"/>
      <c r="E32" s="36"/>
      <c r="F32" s="9"/>
      <c r="G32" s="9"/>
    </row>
    <row r="33" spans="1:10" ht="22.95" customHeight="1" thickBot="1" x14ac:dyDescent="0.3">
      <c r="A33" s="30" t="s">
        <v>8</v>
      </c>
      <c r="B33" s="24">
        <f t="shared" si="0"/>
        <v>31</v>
      </c>
      <c r="C33" s="14"/>
      <c r="D33" s="14"/>
      <c r="E33" s="36"/>
      <c r="F33" s="41"/>
      <c r="G33" s="41"/>
    </row>
    <row r="34" spans="1:10" ht="22.95" customHeight="1" thickTop="1" thickBot="1" x14ac:dyDescent="0.3">
      <c r="A34" s="31"/>
      <c r="B34" s="27"/>
      <c r="C34" s="17"/>
      <c r="D34" s="17"/>
      <c r="E34" s="39" t="s">
        <v>11</v>
      </c>
      <c r="F34" s="7">
        <f>SUBTOTAL(109,F5:F33)</f>
        <v>3.0972222222222219</v>
      </c>
      <c r="G34" s="7">
        <f>SUBTOTAL(109,G5:G33)</f>
        <v>3.0972222222222223</v>
      </c>
      <c r="J34" s="4"/>
    </row>
    <row r="35" spans="1:10" ht="14.4" thickTop="1" x14ac:dyDescent="0.25"/>
  </sheetData>
  <mergeCells count="1">
    <mergeCell ref="D2:E2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rightToLeft="1" tabSelected="1" topLeftCell="A8" zoomScale="85" zoomScaleNormal="85" workbookViewId="0">
      <selection activeCell="G6" sqref="G6"/>
    </sheetView>
  </sheetViews>
  <sheetFormatPr defaultRowHeight="13.8" x14ac:dyDescent="0.25"/>
  <cols>
    <col min="4" max="4" width="14.19921875" customWidth="1"/>
    <col min="5" max="5" width="14.296875" customWidth="1"/>
    <col min="6" max="6" width="14.09765625" customWidth="1"/>
  </cols>
  <sheetData>
    <row r="1" spans="1:12" ht="0.6" customHeight="1" x14ac:dyDescent="0.25">
      <c r="A1" t="s">
        <v>18</v>
      </c>
    </row>
    <row r="2" spans="1:12" ht="3.6" hidden="1" customHeight="1" thickTop="1" thickBot="1" x14ac:dyDescent="0.3">
      <c r="A2" s="42"/>
      <c r="B2" s="42"/>
      <c r="C2" s="83"/>
      <c r="D2" s="83"/>
      <c r="E2" s="84"/>
      <c r="F2" s="42"/>
      <c r="G2" s="44"/>
      <c r="H2" s="46"/>
      <c r="I2" s="45"/>
      <c r="J2" s="45"/>
      <c r="K2" s="45"/>
      <c r="L2" s="45"/>
    </row>
    <row r="3" spans="1:12" ht="14.4" thickBot="1" x14ac:dyDescent="0.3">
      <c r="A3" s="42" t="s">
        <v>18</v>
      </c>
      <c r="B3" s="42" t="s">
        <v>24</v>
      </c>
      <c r="C3" s="42"/>
      <c r="D3" s="42"/>
      <c r="E3" s="42"/>
      <c r="F3" s="42"/>
      <c r="G3" s="44"/>
      <c r="H3" s="45"/>
      <c r="I3" s="45"/>
      <c r="J3" s="45"/>
      <c r="K3" s="45"/>
      <c r="L3" s="45"/>
    </row>
    <row r="4" spans="1:12" ht="3" hidden="1" customHeight="1" x14ac:dyDescent="0.3">
      <c r="A4" s="43" t="s">
        <v>12</v>
      </c>
      <c r="B4" s="43" t="s">
        <v>13</v>
      </c>
      <c r="C4" s="43" t="s">
        <v>15</v>
      </c>
      <c r="D4" s="43" t="s">
        <v>16</v>
      </c>
      <c r="E4" s="43" t="s">
        <v>17</v>
      </c>
      <c r="F4" s="43" t="s">
        <v>21</v>
      </c>
      <c r="G4" s="44"/>
      <c r="H4" s="45"/>
      <c r="I4" s="45"/>
      <c r="J4" s="45"/>
      <c r="K4" s="45"/>
      <c r="L4" s="45"/>
    </row>
    <row r="5" spans="1:12" ht="19.95" customHeight="1" thickTop="1" x14ac:dyDescent="0.25">
      <c r="A5" s="49" t="s">
        <v>10</v>
      </c>
      <c r="B5" s="50" t="s">
        <v>2</v>
      </c>
      <c r="C5" s="63" t="s">
        <v>0</v>
      </c>
      <c r="D5" s="67" t="s">
        <v>1</v>
      </c>
      <c r="E5" s="50" t="e">
        <f>טבלה13[[#This Row],[עמודה5]]-טבלה13[[#This Row],[עמודה4]]</f>
        <v>#VALUE!</v>
      </c>
      <c r="F5" s="51" t="s">
        <v>22</v>
      </c>
      <c r="G5" s="44"/>
      <c r="H5" s="45"/>
      <c r="I5" s="45"/>
      <c r="J5" s="45"/>
      <c r="K5" s="45"/>
      <c r="L5" s="45"/>
    </row>
    <row r="6" spans="1:12" ht="19.95" customHeight="1" x14ac:dyDescent="0.25">
      <c r="A6" s="52" t="s">
        <v>3</v>
      </c>
      <c r="B6" s="53">
        <v>2</v>
      </c>
      <c r="C6" s="64">
        <v>0.4375</v>
      </c>
      <c r="D6" s="64"/>
      <c r="E6" s="68">
        <f>טבלה13[[#This Row],[עמודה5]]-טבלה13[[#This Row],[עמודה4]]</f>
        <v>-0.4375</v>
      </c>
      <c r="F6" s="75"/>
      <c r="G6" s="44"/>
      <c r="H6" s="45"/>
      <c r="I6" s="45"/>
      <c r="J6" s="45"/>
      <c r="K6" s="46"/>
      <c r="L6" s="45"/>
    </row>
    <row r="7" spans="1:12" ht="19.95" customHeight="1" x14ac:dyDescent="0.25">
      <c r="A7" s="52" t="s">
        <v>4</v>
      </c>
      <c r="B7" s="53">
        <v>3</v>
      </c>
      <c r="C7" s="64"/>
      <c r="D7" s="64"/>
      <c r="E7" s="68">
        <f>טבלה13[[#This Row],[עמודה5]]-טבלה13[[#This Row],[עמודה4]]</f>
        <v>0</v>
      </c>
      <c r="F7" s="72"/>
      <c r="G7" s="44"/>
      <c r="H7" s="45"/>
      <c r="I7" s="45"/>
      <c r="J7" s="45"/>
      <c r="K7" s="45"/>
      <c r="L7" s="45"/>
    </row>
    <row r="8" spans="1:12" ht="19.95" customHeight="1" x14ac:dyDescent="0.25">
      <c r="A8" s="52" t="s">
        <v>5</v>
      </c>
      <c r="B8" s="53">
        <v>4</v>
      </c>
      <c r="C8" s="64"/>
      <c r="D8" s="64"/>
      <c r="E8" s="69">
        <f>טבלה13[[#This Row],[עמודה5]]-טבלה13[[#This Row],[עמודה4]]</f>
        <v>0</v>
      </c>
      <c r="F8" s="72"/>
      <c r="G8" s="44"/>
      <c r="H8" s="47"/>
      <c r="I8" s="45"/>
      <c r="J8" s="45"/>
      <c r="K8" s="45"/>
      <c r="L8" s="45"/>
    </row>
    <row r="9" spans="1:12" ht="19.95" customHeight="1" x14ac:dyDescent="0.25">
      <c r="A9" s="52" t="s">
        <v>6</v>
      </c>
      <c r="B9" s="53">
        <v>5</v>
      </c>
      <c r="C9" s="64"/>
      <c r="D9" s="64"/>
      <c r="E9" s="68">
        <f>טבלה13[[#This Row],[עמודה5]]-טבלה13[[#This Row],[עמודה4]]</f>
        <v>0</v>
      </c>
      <c r="F9" s="72"/>
      <c r="G9" s="44"/>
      <c r="H9" s="45"/>
      <c r="I9" s="45"/>
      <c r="J9" s="45"/>
      <c r="K9" s="45"/>
      <c r="L9" s="45"/>
    </row>
    <row r="10" spans="1:12" ht="19.95" customHeight="1" x14ac:dyDescent="0.25">
      <c r="A10" s="54" t="s">
        <v>7</v>
      </c>
      <c r="B10" s="55">
        <f>B9+1</f>
        <v>6</v>
      </c>
      <c r="C10" s="65"/>
      <c r="D10" s="65"/>
      <c r="E10" s="70">
        <f>טבלה13[[#This Row],[עמודה5]]-טבלה13[[#This Row],[עמודה4]]</f>
        <v>0</v>
      </c>
      <c r="F10" s="73"/>
      <c r="G10" s="48"/>
      <c r="H10" s="47"/>
      <c r="I10" s="59"/>
      <c r="J10" s="45"/>
      <c r="K10" s="45"/>
      <c r="L10" s="45"/>
    </row>
    <row r="11" spans="1:12" ht="19.95" customHeight="1" x14ac:dyDescent="0.25">
      <c r="A11" s="54" t="s">
        <v>8</v>
      </c>
      <c r="B11" s="55">
        <f>B10+1</f>
        <v>7</v>
      </c>
      <c r="C11" s="65"/>
      <c r="D11" s="65"/>
      <c r="E11" s="70">
        <f>טבלה13[[#This Row],[עמודה5]]-טבלה13[[#This Row],[עמודה4]]</f>
        <v>0</v>
      </c>
      <c r="F11" s="73"/>
      <c r="G11" s="44"/>
      <c r="H11" s="45"/>
      <c r="I11" s="45"/>
      <c r="J11" s="45"/>
      <c r="K11" s="45"/>
      <c r="L11" s="45"/>
    </row>
    <row r="12" spans="1:12" ht="19.95" customHeight="1" x14ac:dyDescent="0.25">
      <c r="A12" s="56" t="s">
        <v>9</v>
      </c>
      <c r="B12" s="57">
        <f t="shared" ref="B12:B35" si="0">B11+1</f>
        <v>8</v>
      </c>
      <c r="C12" s="66"/>
      <c r="D12" s="66"/>
      <c r="E12" s="71">
        <f>טבלה13[[#This Row],[עמודה5]]-טבלה13[[#This Row],[עמודה4]]</f>
        <v>0</v>
      </c>
      <c r="F12" s="80">
        <f>SUM(E6:E9)</f>
        <v>-0.4375</v>
      </c>
      <c r="G12" s="44"/>
      <c r="H12" s="45"/>
      <c r="I12" s="45"/>
      <c r="J12" s="45"/>
      <c r="K12" s="45"/>
      <c r="L12" s="45"/>
    </row>
    <row r="13" spans="1:12" ht="19.95" customHeight="1" x14ac:dyDescent="0.25">
      <c r="A13" s="52" t="s">
        <v>3</v>
      </c>
      <c r="B13" s="53">
        <f t="shared" si="0"/>
        <v>9</v>
      </c>
      <c r="C13" s="64"/>
      <c r="D13" s="64"/>
      <c r="E13" s="68">
        <f>טבלה13[[#This Row],[עמודה5]]-טבלה13[[#This Row],[עמודה4]]</f>
        <v>0</v>
      </c>
      <c r="F13" s="72"/>
      <c r="G13" s="44"/>
      <c r="H13" s="45"/>
      <c r="I13" s="59"/>
      <c r="J13" s="45"/>
      <c r="K13" s="45"/>
      <c r="L13" s="45"/>
    </row>
    <row r="14" spans="1:12" ht="19.95" customHeight="1" x14ac:dyDescent="0.25">
      <c r="A14" s="52" t="s">
        <v>4</v>
      </c>
      <c r="B14" s="53">
        <f t="shared" si="0"/>
        <v>10</v>
      </c>
      <c r="C14" s="64"/>
      <c r="D14" s="64"/>
      <c r="E14" s="68">
        <f>טבלה13[[#This Row],[עמודה5]]-טבלה13[[#This Row],[עמודה4]]</f>
        <v>0</v>
      </c>
      <c r="F14" s="72"/>
      <c r="G14" s="44"/>
      <c r="H14" s="45"/>
      <c r="I14" s="45"/>
      <c r="J14" s="45"/>
      <c r="K14" s="45"/>
      <c r="L14" s="45"/>
    </row>
    <row r="15" spans="1:12" ht="19.95" customHeight="1" x14ac:dyDescent="0.25">
      <c r="A15" s="52" t="s">
        <v>5</v>
      </c>
      <c r="B15" s="53">
        <f t="shared" si="0"/>
        <v>11</v>
      </c>
      <c r="C15" s="64"/>
      <c r="D15" s="64"/>
      <c r="E15" s="68">
        <f>טבלה13[[#This Row],[עמודה5]]-טבלה13[[#This Row],[עמודה4]]</f>
        <v>0</v>
      </c>
      <c r="F15" s="72"/>
      <c r="G15" s="44"/>
      <c r="H15" s="45"/>
      <c r="I15" s="45"/>
      <c r="J15" s="45"/>
      <c r="K15" s="45"/>
      <c r="L15" s="45"/>
    </row>
    <row r="16" spans="1:12" ht="19.95" customHeight="1" x14ac:dyDescent="0.25">
      <c r="A16" s="52" t="s">
        <v>6</v>
      </c>
      <c r="B16" s="53">
        <f t="shared" si="0"/>
        <v>12</v>
      </c>
      <c r="C16" s="64"/>
      <c r="D16" s="64"/>
      <c r="E16" s="68">
        <f>טבלה13[[#This Row],[עמודה5]]-טבלה13[[#This Row],[עמודה4]]</f>
        <v>0</v>
      </c>
      <c r="F16" s="72"/>
      <c r="G16" s="44"/>
      <c r="H16" s="45"/>
      <c r="I16" s="45"/>
      <c r="J16" s="45"/>
      <c r="K16" s="59"/>
      <c r="L16" s="45"/>
    </row>
    <row r="17" spans="1:12" ht="19.95" customHeight="1" x14ac:dyDescent="0.25">
      <c r="A17" s="54" t="s">
        <v>7</v>
      </c>
      <c r="B17" s="55">
        <f t="shared" si="0"/>
        <v>13</v>
      </c>
      <c r="C17" s="65"/>
      <c r="D17" s="65"/>
      <c r="E17" s="70">
        <f>טבלה13[[#This Row],[עמודה5]]-טבלה13[[#This Row],[עמודה4]]</f>
        <v>0</v>
      </c>
      <c r="F17" s="73"/>
      <c r="G17" s="44"/>
      <c r="H17" s="45"/>
      <c r="I17" s="45"/>
      <c r="J17" s="45"/>
      <c r="K17" s="45"/>
      <c r="L17" s="45"/>
    </row>
    <row r="18" spans="1:12" ht="19.95" customHeight="1" x14ac:dyDescent="0.25">
      <c r="A18" s="54" t="s">
        <v>8</v>
      </c>
      <c r="B18" s="55">
        <f t="shared" si="0"/>
        <v>14</v>
      </c>
      <c r="C18" s="65"/>
      <c r="D18" s="65"/>
      <c r="E18" s="70">
        <f>טבלה13[[#This Row],[עמודה5]]-טבלה13[[#This Row],[עמודה4]]</f>
        <v>0</v>
      </c>
      <c r="F18" s="73"/>
      <c r="G18" s="44"/>
      <c r="H18" s="45"/>
      <c r="I18" s="45"/>
      <c r="J18" s="45"/>
      <c r="K18" s="45"/>
      <c r="L18" s="45"/>
    </row>
    <row r="19" spans="1:12" ht="19.95" customHeight="1" x14ac:dyDescent="0.25">
      <c r="A19" s="56" t="s">
        <v>9</v>
      </c>
      <c r="B19" s="57">
        <f t="shared" si="0"/>
        <v>15</v>
      </c>
      <c r="C19" s="66"/>
      <c r="D19" s="66"/>
      <c r="E19" s="71">
        <f>טבלה13[[#This Row],[עמודה5]]-טבלה13[[#This Row],[עמודה4]]</f>
        <v>0</v>
      </c>
      <c r="F19" s="80">
        <f>SUM(E14:E15)</f>
        <v>0</v>
      </c>
      <c r="G19" s="44"/>
      <c r="H19" s="45"/>
      <c r="I19" s="45"/>
      <c r="J19" s="45"/>
      <c r="K19" s="45"/>
      <c r="L19" s="45"/>
    </row>
    <row r="20" spans="1:12" ht="19.95" customHeight="1" x14ac:dyDescent="0.25">
      <c r="A20" s="52" t="s">
        <v>3</v>
      </c>
      <c r="B20" s="53">
        <f t="shared" si="0"/>
        <v>16</v>
      </c>
      <c r="C20" s="64"/>
      <c r="D20" s="64"/>
      <c r="E20" s="68">
        <f>טבלה13[[#This Row],[עמודה5]]-טבלה13[[#This Row],[עמודה4]]</f>
        <v>0</v>
      </c>
      <c r="F20" s="72"/>
      <c r="G20" s="44"/>
      <c r="H20" s="45"/>
      <c r="I20" s="45"/>
      <c r="J20" s="45"/>
      <c r="K20" s="45"/>
      <c r="L20" s="45"/>
    </row>
    <row r="21" spans="1:12" ht="19.95" customHeight="1" x14ac:dyDescent="0.25">
      <c r="A21" s="52" t="s">
        <v>4</v>
      </c>
      <c r="B21" s="53">
        <f t="shared" si="0"/>
        <v>17</v>
      </c>
      <c r="C21" s="64"/>
      <c r="D21" s="64"/>
      <c r="E21" s="68">
        <f>טבלה13[[#This Row],[עמודה5]]-טבלה13[[#This Row],[עמודה4]]</f>
        <v>0</v>
      </c>
      <c r="F21" s="72"/>
      <c r="G21" s="44"/>
      <c r="H21" s="45"/>
      <c r="I21" s="45"/>
      <c r="J21" s="45"/>
      <c r="K21" s="45"/>
      <c r="L21" s="45"/>
    </row>
    <row r="22" spans="1:12" ht="19.95" customHeight="1" x14ac:dyDescent="0.25">
      <c r="A22" s="52" t="s">
        <v>5</v>
      </c>
      <c r="B22" s="53">
        <f t="shared" si="0"/>
        <v>18</v>
      </c>
      <c r="C22" s="64"/>
      <c r="D22" s="64"/>
      <c r="E22" s="68">
        <f>טבלה13[[#This Row],[עמודה5]]-טבלה13[[#This Row],[עמודה4]]</f>
        <v>0</v>
      </c>
      <c r="F22" s="72"/>
      <c r="G22" s="44"/>
      <c r="H22" s="45"/>
      <c r="I22" s="45"/>
      <c r="J22" s="45"/>
      <c r="K22" s="45"/>
      <c r="L22" s="45"/>
    </row>
    <row r="23" spans="1:12" ht="19.95" customHeight="1" x14ac:dyDescent="0.25">
      <c r="A23" s="52" t="s">
        <v>6</v>
      </c>
      <c r="B23" s="53">
        <f t="shared" si="0"/>
        <v>19</v>
      </c>
      <c r="C23" s="64"/>
      <c r="D23" s="64"/>
      <c r="E23" s="68">
        <f>טבלה13[[#This Row],[עמודה5]]-טבלה13[[#This Row],[עמודה4]]</f>
        <v>0</v>
      </c>
      <c r="F23" s="72"/>
      <c r="G23" s="44"/>
      <c r="H23" s="45"/>
      <c r="I23" s="45"/>
      <c r="J23" s="59"/>
      <c r="K23" s="45"/>
      <c r="L23" s="45"/>
    </row>
    <row r="24" spans="1:12" ht="19.95" customHeight="1" x14ac:dyDescent="0.25">
      <c r="A24" s="54" t="s">
        <v>7</v>
      </c>
      <c r="B24" s="55">
        <f t="shared" si="0"/>
        <v>20</v>
      </c>
      <c r="C24" s="65"/>
      <c r="D24" s="65"/>
      <c r="E24" s="70">
        <f>טבלה13[[#This Row],[עמודה5]]-טבלה13[[#This Row],[עמודה4]]</f>
        <v>0</v>
      </c>
      <c r="F24" s="73"/>
      <c r="G24" s="44"/>
      <c r="H24" s="45"/>
      <c r="I24" s="45"/>
      <c r="J24" s="45"/>
      <c r="K24" s="45"/>
      <c r="L24" s="45"/>
    </row>
    <row r="25" spans="1:12" ht="19.95" customHeight="1" x14ac:dyDescent="0.25">
      <c r="A25" s="54" t="s">
        <v>8</v>
      </c>
      <c r="B25" s="55">
        <f t="shared" si="0"/>
        <v>21</v>
      </c>
      <c r="C25" s="65"/>
      <c r="D25" s="65"/>
      <c r="E25" s="61">
        <f>טבלה13[[#This Row],[עמודה5]]-טבלה13[[#This Row],[עמודה4]]</f>
        <v>0</v>
      </c>
      <c r="F25" s="73"/>
      <c r="G25" s="44"/>
      <c r="H25" s="45"/>
      <c r="I25" s="45"/>
      <c r="J25" s="45"/>
      <c r="K25" s="45"/>
      <c r="L25" s="45"/>
    </row>
    <row r="26" spans="1:12" ht="19.95" customHeight="1" x14ac:dyDescent="0.25">
      <c r="A26" s="56" t="s">
        <v>9</v>
      </c>
      <c r="B26" s="57">
        <f t="shared" si="0"/>
        <v>22</v>
      </c>
      <c r="C26" s="57"/>
      <c r="D26" s="57"/>
      <c r="E26" s="62">
        <f>טבלה13[[#This Row],[עמודה5]]-טבלה13[[#This Row],[עמודה4]]</f>
        <v>0</v>
      </c>
      <c r="F26" s="80">
        <f>SUM(E20:E23)</f>
        <v>0</v>
      </c>
      <c r="G26" s="42"/>
    </row>
    <row r="27" spans="1:12" ht="19.95" customHeight="1" x14ac:dyDescent="0.25">
      <c r="A27" s="52" t="s">
        <v>3</v>
      </c>
      <c r="B27" s="53">
        <f t="shared" si="0"/>
        <v>23</v>
      </c>
      <c r="C27" s="53"/>
      <c r="D27" s="53"/>
      <c r="E27" s="60">
        <f>טבלה13[[#This Row],[עמודה5]]-טבלה13[[#This Row],[עמודה4]]</f>
        <v>0</v>
      </c>
      <c r="F27" s="72"/>
      <c r="G27" s="42"/>
    </row>
    <row r="28" spans="1:12" ht="19.95" customHeight="1" x14ac:dyDescent="0.25">
      <c r="A28" s="52" t="s">
        <v>4</v>
      </c>
      <c r="B28" s="53">
        <f t="shared" si="0"/>
        <v>24</v>
      </c>
      <c r="C28" s="53"/>
      <c r="D28" s="53"/>
      <c r="E28" s="60">
        <f>טבלה13[[#This Row],[עמודה5]]-טבלה13[[#This Row],[עמודה4]]</f>
        <v>0</v>
      </c>
      <c r="F28" s="72"/>
      <c r="G28" s="42"/>
    </row>
    <row r="29" spans="1:12" ht="19.95" customHeight="1" x14ac:dyDescent="0.25">
      <c r="A29" s="52" t="s">
        <v>5</v>
      </c>
      <c r="B29" s="53">
        <f t="shared" si="0"/>
        <v>25</v>
      </c>
      <c r="C29" s="53"/>
      <c r="D29" s="53"/>
      <c r="E29" s="60">
        <f>טבלה13[[#This Row],[עמודה5]]-טבלה13[[#This Row],[עמודה4]]</f>
        <v>0</v>
      </c>
      <c r="F29" s="72"/>
      <c r="G29" s="42"/>
    </row>
    <row r="30" spans="1:12" ht="19.95" customHeight="1" x14ac:dyDescent="0.25">
      <c r="A30" s="52" t="s">
        <v>6</v>
      </c>
      <c r="B30" s="53">
        <f t="shared" si="0"/>
        <v>26</v>
      </c>
      <c r="C30" s="53"/>
      <c r="D30" s="53"/>
      <c r="E30" s="60">
        <f>טבלה13[[#This Row],[עמודה5]]-טבלה13[[#This Row],[עמודה4]]</f>
        <v>0</v>
      </c>
      <c r="F30" s="72"/>
      <c r="G30" s="42"/>
    </row>
    <row r="31" spans="1:12" ht="19.95" customHeight="1" x14ac:dyDescent="0.25">
      <c r="A31" s="54" t="s">
        <v>7</v>
      </c>
      <c r="B31" s="55">
        <f t="shared" si="0"/>
        <v>27</v>
      </c>
      <c r="C31" s="55"/>
      <c r="D31" s="55"/>
      <c r="E31" s="61">
        <f>טבלה13[[#This Row],[עמודה5]]-טבלה13[[#This Row],[עמודה4]]</f>
        <v>0</v>
      </c>
      <c r="F31" s="73"/>
      <c r="G31" s="42"/>
    </row>
    <row r="32" spans="1:12" ht="19.95" customHeight="1" x14ac:dyDescent="0.25">
      <c r="A32" s="54" t="s">
        <v>8</v>
      </c>
      <c r="B32" s="55">
        <f t="shared" si="0"/>
        <v>28</v>
      </c>
      <c r="C32" s="55"/>
      <c r="D32" s="55"/>
      <c r="E32" s="61">
        <f>טבלה13[[#This Row],[עמודה5]]-טבלה13[[#This Row],[עמודה4]]</f>
        <v>0</v>
      </c>
      <c r="F32" s="73"/>
      <c r="G32" s="42"/>
    </row>
    <row r="33" spans="1:7" ht="19.95" customHeight="1" x14ac:dyDescent="0.25">
      <c r="A33" s="56" t="s">
        <v>9</v>
      </c>
      <c r="B33" s="57">
        <f t="shared" si="0"/>
        <v>29</v>
      </c>
      <c r="C33" s="57"/>
      <c r="D33" s="57"/>
      <c r="E33" s="62">
        <f>טבלה13[[#This Row],[עמודה5]]-טבלה13[[#This Row],[עמודה4]]</f>
        <v>0</v>
      </c>
      <c r="F33" s="74">
        <f>SUM(E30:E33)</f>
        <v>0</v>
      </c>
      <c r="G33" s="42"/>
    </row>
    <row r="34" spans="1:7" ht="19.95" customHeight="1" x14ac:dyDescent="0.25">
      <c r="A34" s="58" t="s">
        <v>3</v>
      </c>
      <c r="B34" s="53">
        <f t="shared" si="0"/>
        <v>30</v>
      </c>
      <c r="C34" s="53"/>
      <c r="D34" s="53"/>
      <c r="E34" s="60">
        <f>טבלה13[[#This Row],[עמודה5]]-טבלה13[[#This Row],[עמודה4]]</f>
        <v>0</v>
      </c>
      <c r="F34" s="72"/>
      <c r="G34" s="42"/>
    </row>
    <row r="35" spans="1:7" ht="19.95" customHeight="1" x14ac:dyDescent="0.25">
      <c r="A35" s="58" t="s">
        <v>4</v>
      </c>
      <c r="B35" s="53">
        <f t="shared" si="0"/>
        <v>31</v>
      </c>
      <c r="C35" s="53"/>
      <c r="D35" s="53"/>
      <c r="E35" s="60">
        <f>טבלה13[[#This Row],[עמודה5]]-טבלה13[[#This Row],[עמודה4]]</f>
        <v>0</v>
      </c>
      <c r="F35" s="72"/>
      <c r="G35" s="42"/>
    </row>
    <row r="36" spans="1:7" ht="19.95" customHeight="1" x14ac:dyDescent="0.25">
      <c r="A36" s="52"/>
      <c r="B36" s="53"/>
      <c r="C36" s="53"/>
      <c r="D36" s="53" t="s">
        <v>11</v>
      </c>
      <c r="E36" s="60" t="e">
        <f>טבלה13[[#This Row],[עמודה5]]-טבלה13[[#This Row],[עמודה4]]</f>
        <v>#VALUE!</v>
      </c>
      <c r="F36" s="72">
        <f>SUBTOTAL(109,F5:F35)</f>
        <v>-0.4375</v>
      </c>
      <c r="G36" s="42"/>
    </row>
    <row r="37" spans="1:7" ht="19.95" customHeight="1" x14ac:dyDescent="0.25">
      <c r="A37" s="76"/>
      <c r="B37" s="77"/>
      <c r="C37" s="77"/>
      <c r="D37" s="77"/>
      <c r="E37" s="78" t="e">
        <f>SUM(E5:E9)</f>
        <v>#VALUE!</v>
      </c>
      <c r="F37" s="79"/>
      <c r="G37" s="42"/>
    </row>
    <row r="38" spans="1:7" x14ac:dyDescent="0.25">
      <c r="F38" s="4"/>
    </row>
  </sheetData>
  <mergeCells count="1">
    <mergeCell ref="C2:E2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גיליון1</vt:lpstr>
      <vt:lpstr>גיליון2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2013-06-19T13:09:02Z</cp:lastPrinted>
  <dcterms:created xsi:type="dcterms:W3CDTF">2013-05-22T13:07:30Z</dcterms:created>
  <dcterms:modified xsi:type="dcterms:W3CDTF">2013-06-23T11:45:31Z</dcterms:modified>
</cp:coreProperties>
</file>